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63" documentId="8_{7632817D-7909-4F98-B98C-0F2A7CA55E4C}" xr6:coauthVersionLast="47" xr6:coauthVersionMax="47" xr10:uidLastSave="{A3E7DB03-C17D-4E97-A99D-D707D4F732B2}"/>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<sst xmlns="http://schemas.openxmlformats.org/spreadsheetml/2006/main" count="157" uniqueCount="110">
  <si>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</si>
  <si>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</si>
  <si>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</si>
  <si>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</si>
  <si>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</si>
  <si>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</si>
  <si>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</si>
  <si>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</si>
  <si>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</si>
  <si>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</si>
  <si>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</si>
  <si>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</si>
  <si>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</si>
  <si>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</si>
  <si>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</si>
  <si>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</si>
  <si>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</si>
  <si>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</si>
  <si>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</si>
  <si>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</si>
  <si>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</si>
  <si>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</si>
  <si>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</si>
  <si>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</si>
  <si>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</si>
  <si>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</si>
  <si>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</si>
  <si>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</si>
  <si>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</si>
  <si>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</si>
  <si>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</si>
  <si>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</si>
  <si>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</si>
  <si>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</si>
  <si>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</si>
  <si>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</si>
  <si>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</si>
  <si>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</si>
  <si>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</si>
  <si>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</si>
  <si>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</si>
  <si>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</si>
  <si>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</si>
  <si>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</si>
  <si>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</si>
  <si>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</si>
  <si>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</si>
  <si>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</si>
  <si>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</si>
  <si>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</si>
  <si>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</si>
  <si>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</si>
  <si>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</si>
  <si>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</si>
  <si>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</si>
  <si>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</si>
  <si>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</si>
  <si>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</si>
  <si>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</si>
  <si>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</si>
  <si>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</si>
  <si>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</si>
  <si>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</si>
  <si>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</si>
  <si>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</si>
  <si>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</si>
  <si>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</si>
  <si>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</si>
  <si>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</si>
  <si>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</si>
  <si>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</si>
  <si>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</si>
  <si>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</si>
  <si>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</si>
  <si>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</si>
  <si>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</si>
  <si>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</si>
  <si>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</si>
  <si>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</si>
  <si>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</si>
  <si>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</si>
  <si>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</si>
  <si>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</si>
  <si>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</si>
  <si>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</si>
  <si>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</si>
  <si>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</si>
  <si>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</si>
  <si>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</si>
  <si>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De keuze om op een veilige manier beheer en onderhoud te kunnen uitvoeren.</t>
  </si>
  <si>
    <t>OWB-0740: De geoptimaliseerde oeverzone aan de westkant van de geul vervalt.</t>
  </si>
  <si>
    <t>De keuze om de risico's met betrekking tot mijnsteen zoveel mogelijk te beperken.</t>
  </si>
  <si>
    <t>OWB-0709: De voorgestelde brug dient een grondlichaam met duikers te worden.</t>
  </si>
  <si>
    <t>OWB-0612: Er is 1 locatie voor een brug vastgesteld. Dit zal aan de noordkant van de plas Molensteen zijn in het verlengde van het bestaande beheerpad en de bestaande poort.</t>
  </si>
  <si>
    <t>OWB-0068: Om te voorkomen dat het westelijke deel van het plangebied niet meer toegankelijk is na aanleg van de geul, zullen er één of meerdere duikers/bruggen geplaatst moeten worden.</t>
  </si>
  <si>
    <t xml:space="preserve">De impact van de maatregelen genomen om de impact van mijnsteen in de grond bij Molensteen op de geul te mitigeren is te groot. Het is niet ecologisch zinvol om de geoptimaliseerde oeverzone dusdanig te realiseren. </t>
  </si>
  <si>
    <t>De keuze om minder onderhoud uit te hoeven voeren wat de veiligheid ten goede komt.</t>
  </si>
  <si>
    <t xml:space="preserve">Hiervoor is door RWS gekozen om minder beheer uit te hoeven voeren. De keuze om minder onderhoud uit te hoeven voeren wat de veiligheid ten goede komt. </t>
  </si>
  <si>
    <t>Nee</t>
  </si>
  <si>
    <t>De keuze is om de brug te vervangen door een grondlichaam met een duiker, waardoor minder onderhoud hoeft te worden uitgevoerd. Het alternatief is om de brug in stand te laten. Dit heeft echter een negatief effect op de veiligheid.</t>
  </si>
  <si>
    <t>De keuze is om een maatregel te ontwerpen op een locatie waar mijnsteen aanwezig is. Het alternatief is om de maatregel zodanig te ontwerpen dat een locatie waar mijnsteen aanwezig is, wordt vermeden.</t>
  </si>
  <si>
    <t>Er kan mogelijk onverwacht toch mijnsteen worden aangetroffen.</t>
  </si>
  <si>
    <t>12.5</t>
  </si>
  <si>
    <t>De keuze is om een brug te realiseren, zodat op een veilige manier onderhoud kan worden uitgevoerd. Het alternatief is om geen brug te bouwen, waardoor onderhoud op een minder veilige manier moet worden uitgevoerd.</t>
  </si>
  <si>
    <t>Veilig beheer en onderhoud is een gewenste situatie. Dit heeft er toe geleid dat één of meerdere duikers/bruggen in de maatregel zijn ontworpen.</t>
  </si>
  <si>
    <t xml:space="preserve">Het aanleggen van duikers/bruggen brengt diverse (constructieve) arbeidsrisico's met zich mee. </t>
  </si>
  <si>
    <t>Veilig beheer en onderhoud is een gewenste situatie. Dit heeft er toe geleid dat een brug in de maatregel is ontworpen.</t>
  </si>
  <si>
    <t xml:space="preserve">Het aanleggen van een bruggen brengt diverse (constructieve) arbeidsrisico's met zich mee. </t>
  </si>
  <si>
    <t>De keuze is om i.v.m. toegankelijkheid voor beheer en onderhoud duikers/bruggen te plaatsen. Het alternatief is om dit niet te doen, waardoor onderhoud op een minder veilige manier moet worden uitgevoerd.</t>
  </si>
  <si>
    <t>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</si>
</sst>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4"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9">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8" dataDxfId="26" headerRowBorderDxfId="27" tableBorderDxfId="25" totalsRowBorderDxfId="24">
  <autoFilter ref="B5:S62" xr:uid="{00000000-0009-0000-0100-000001000000}"/>
  <tableColumns count="18">
    <tableColumn id="1" xr3:uid="{00000000-0010-0000-0000-000001000000}" name="Kolom1" dataDxfId="23"/>
    <tableColumn id="2" xr3:uid="{00000000-0010-0000-0000-000002000000}" name="Kolom2" dataDxfId="22"/>
    <tableColumn id="3" xr3:uid="{00000000-0010-0000-0000-000003000000}" name="Kolom3" dataDxfId="21"/>
    <tableColumn id="4" xr3:uid="{00000000-0010-0000-0000-000004000000}" name="Kolom4" dataDxfId="20"/>
    <tableColumn id="5" xr3:uid="{00000000-0010-0000-0000-000005000000}" name="Kolom5" dataDxfId="19"/>
    <tableColumn id="6" xr3:uid="{00000000-0010-0000-0000-000006000000}" name="Kolom6" dataDxfId="18"/>
    <tableColumn id="7" xr3:uid="{00000000-0010-0000-0000-000007000000}" name="Kolom7" dataDxfId="17"/>
    <tableColumn id="8" xr3:uid="{00000000-0010-0000-0000-000008000000}" name="Kolom8" dataDxfId="16"/>
    <tableColumn id="9" xr3:uid="{00000000-0010-0000-0000-000009000000}" name="Kolom9" dataDxfId="15"/>
    <tableColumn id="10" xr3:uid="{00000000-0010-0000-0000-00000A000000}" name="Kolom10" dataDxfId="14"/>
    <tableColumn id="11" xr3:uid="{00000000-0010-0000-0000-00000B000000}" name="Kolom11" dataDxfId="13"/>
    <tableColumn id="12" xr3:uid="{00000000-0010-0000-0000-00000C000000}" name="Kolom12" dataDxfId="12"/>
    <tableColumn id="13" xr3:uid="{00000000-0010-0000-0000-00000D000000}" name="Kolom13" dataDxfId="11"/>
    <tableColumn id="14" xr3:uid="{00000000-0010-0000-0000-00000E000000}" name="Kolom14" dataDxfId="10"/>
    <tableColumn id="15" xr3:uid="{00000000-0010-0000-0000-00000F000000}" name="Kolom15" dataDxfId="9"/>
    <tableColumn id="16" xr3:uid="{00000000-0010-0000-0000-000010000000}" name="Kolom16" dataDxfId="8"/>
    <tableColumn id="17" xr3:uid="{00000000-0010-0000-0000-000011000000}" name="Kolom17" dataDxfId="7"/>
    <tableColumn id="18" xr3:uid="{00000000-0010-0000-0000-000012000000}" name="Kolom18" dataDxfId="6"/>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Normal="100" workbookViewId="0">
      <pane ySplit="4" topLeftCell="A5" activePane="bottomLeft" state="frozen"/>
      <selection pane="bottomLeft" activeCell="I9" sqref="I9"/>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90</v>
      </c>
      <c r="F6" s="15" t="s">
        <v>100</v>
      </c>
      <c r="G6" s="15" t="s">
        <v>91</v>
      </c>
      <c r="H6" s="12" t="s">
        <v>46</v>
      </c>
      <c r="I6" s="15" t="s">
        <v>95</v>
      </c>
      <c r="J6" s="15" t="s">
        <v>101</v>
      </c>
      <c r="K6" s="11" t="s">
        <v>102</v>
      </c>
      <c r="L6" s="15"/>
      <c r="M6" s="11"/>
      <c r="N6" s="15"/>
      <c r="O6" s="15"/>
      <c r="P6" s="15"/>
      <c r="Q6" s="11"/>
      <c r="R6" s="15"/>
      <c r="S6" s="32"/>
    </row>
    <row r="7" spans="2:19" s="1" customFormat="1" ht="99.9" customHeight="1" x14ac:dyDescent="0.25">
      <c r="B7" s="31">
        <v>2</v>
      </c>
      <c r="C7" s="15" t="s">
        <v>87</v>
      </c>
      <c r="D7" s="15" t="s">
        <v>88</v>
      </c>
      <c r="E7" s="15" t="s">
        <v>92</v>
      </c>
      <c r="F7" s="15" t="s">
        <v>99</v>
      </c>
      <c r="G7" s="15" t="s">
        <v>96</v>
      </c>
      <c r="H7" s="77" t="s">
        <v>98</v>
      </c>
      <c r="I7" s="15" t="s">
        <v>97</v>
      </c>
      <c r="J7" s="16"/>
      <c r="K7" s="14"/>
      <c r="L7" s="16"/>
      <c r="M7" s="14"/>
      <c r="N7" s="16"/>
      <c r="O7" s="17"/>
      <c r="P7" s="16"/>
      <c r="Q7" s="14"/>
      <c r="R7" s="16"/>
      <c r="S7" s="33"/>
    </row>
    <row r="8" spans="2:19" s="1" customFormat="1" ht="99.9" customHeight="1" x14ac:dyDescent="0.25">
      <c r="B8" s="30">
        <v>3</v>
      </c>
      <c r="C8" s="15" t="s">
        <v>87</v>
      </c>
      <c r="D8" s="15" t="s">
        <v>88</v>
      </c>
      <c r="E8" s="15" t="s">
        <v>93</v>
      </c>
      <c r="F8" s="15" t="s">
        <v>103</v>
      </c>
      <c r="G8" s="15" t="s">
        <v>89</v>
      </c>
      <c r="H8" s="77" t="s">
        <v>46</v>
      </c>
      <c r="I8" s="15" t="s">
        <v>106</v>
      </c>
      <c r="J8" s="15" t="s">
        <v>107</v>
      </c>
      <c r="K8" s="14" t="s">
        <v>109</v>
      </c>
      <c r="L8" s="16"/>
      <c r="M8" s="14"/>
      <c r="N8" s="16"/>
      <c r="O8" s="17"/>
      <c r="P8" s="16"/>
      <c r="Q8" s="14"/>
      <c r="R8" s="16"/>
      <c r="S8" s="33"/>
    </row>
    <row r="9" spans="2:19" s="1" customFormat="1" ht="99.9" customHeight="1" x14ac:dyDescent="0.25">
      <c r="B9" s="31">
        <v>4</v>
      </c>
      <c r="C9" s="15" t="s">
        <v>87</v>
      </c>
      <c r="D9" s="15" t="s">
        <v>88</v>
      </c>
      <c r="E9" s="15" t="s">
        <v>94</v>
      </c>
      <c r="F9" s="15" t="s">
        <v>108</v>
      </c>
      <c r="G9" s="15" t="s">
        <v>89</v>
      </c>
      <c r="H9" s="77" t="s">
        <v>46</v>
      </c>
      <c r="I9" s="15" t="s">
        <v>104</v>
      </c>
      <c r="J9" s="15" t="s">
        <v>105</v>
      </c>
      <c r="K9" s="14" t="s">
        <v>109</v>
      </c>
      <c r="L9" s="16"/>
      <c r="M9" s="14"/>
      <c r="N9" s="16"/>
      <c r="O9" s="17"/>
      <c r="P9" s="16"/>
      <c r="Q9" s="14"/>
      <c r="R9" s="16"/>
      <c r="S9" s="33"/>
    </row>
    <row r="10" spans="2:19" s="1" customFormat="1" ht="99.9" customHeight="1" x14ac:dyDescent="0.25">
      <c r="B10" s="30">
        <v>5</v>
      </c>
      <c r="C10" s="16"/>
      <c r="D10" s="16"/>
      <c r="E10" s="16"/>
      <c r="F10" s="16"/>
      <c r="G10" s="16"/>
      <c r="H10" s="77"/>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11:H62 H6:H9">
    <cfRule type="containsText" dxfId="5" priority="10" operator="containsText" text="Ja">
      <formula>NOT(ISERROR(SEARCH("Ja",H6)))</formula>
    </cfRule>
  </conditionalFormatting>
  <conditionalFormatting sqref="I8">
    <cfRule type="expression" dxfId="1" priority="2">
      <formula>FALSE</formula>
    </cfRule>
  </conditionalFormatting>
  <conditionalFormatting sqref="I9">
    <cfRule type="expression" dxfId="0" priority="1">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11:C62 C6:C9"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11:H62 H6:H9"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3" priority="5" operator="containsText" text="Ja">
      <formula>NOT(ISERROR(SEARCH("Ja",H24)))</formula>
    </cfRule>
  </conditionalFormatting>
  <conditionalFormatting sqref="I24">
    <cfRule type="expression" dxfId="2"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7WPPVQ3QUS2F-1177985501-16668</_dlc_DocId>
    <_dlc_DocIdUrl xmlns="81804542-edc9-423f-a0ae-6eeeb336c67f">
      <Url>https://arcadiso365.sharepoint.com/teams/project-30069107/_layouts/15/DocIdRedir.aspx?ID=7WPPVQ3QUS2F-1177985501-16668</Url>
      <Description>7WPPVQ3QUS2F-1177985501-16668</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Props1.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2.xml><?xml version="1.0" encoding="utf-8"?>
<ds:datastoreItem xmlns:ds="http://schemas.openxmlformats.org/officeDocument/2006/customXml" ds:itemID="{BBB64946-8DC2-4A97-8E82-35F3021DC3F9}"/>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2024-12-11T09:26:42Z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77115839-359c-436a-bb9e-422f1a646c46</vt:lpwstr>
  </property>
  <property fmtid="{D5CDD505-2E9C-101B-9397-08002B2CF9AE}" pid="13" name="PH_ApprovalStatus">
    <vt:lpwstr>Draft</vt:lpwstr>
  </property>
</Properties>
</file>